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jrizzi\appdata\local\bentley\projectwise\workingdir\ohiodot-pw.bentley.com_ohiodot-pw-02\jonas.rizzi@dot.ohio.gov\d0208275\"/>
    </mc:Choice>
  </mc:AlternateContent>
  <xr:revisionPtr revIDLastSave="0" documentId="13_ncr:1_{D8858697-2CEF-4837-890B-84D12175B941}" xr6:coauthVersionLast="47" xr6:coauthVersionMax="47" xr10:uidLastSave="{00000000-0000-0000-0000-000000000000}"/>
  <bookViews>
    <workbookView xWindow="2205" yWindow="2205" windowWidth="21600" windowHeight="11385" xr2:uid="{00000000-000D-0000-FFFF-FFFF00000000}"/>
  </bookViews>
  <sheets>
    <sheet name="HOL-515-0.15 AUTOTABLE" sheetId="2" r:id="rId1"/>
  </sheets>
  <definedNames>
    <definedName name="_xlnm.Print_Area" localSheetId="0">'HOL-515-0.15 AUTOTABLE'!$A$1:$B$22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" i="2" l="1"/>
  <c r="J3" i="2" s="1"/>
  <c r="B22" i="2"/>
  <c r="B26" i="2"/>
  <c r="B24" i="2"/>
  <c r="B20" i="2"/>
  <c r="J5" i="2" l="1"/>
  <c r="B5" i="2" s="1"/>
  <c r="J18" i="2"/>
  <c r="B18" i="2" s="1"/>
  <c r="J9" i="2"/>
  <c r="B9" i="2" s="1"/>
  <c r="J6" i="2"/>
  <c r="B6" i="2" s="1"/>
  <c r="B3" i="2"/>
  <c r="B8" i="2"/>
  <c r="B10" i="2"/>
  <c r="B11" i="2"/>
  <c r="B13" i="2"/>
  <c r="B14" i="2"/>
  <c r="B16" i="2"/>
  <c r="B17" i="2"/>
</calcChain>
</file>

<file path=xl/sharedStrings.xml><?xml version="1.0" encoding="utf-8"?>
<sst xmlns="http://schemas.openxmlformats.org/spreadsheetml/2006/main" count="42" uniqueCount="42">
  <si>
    <t>NO. OF SIGNS</t>
  </si>
  <si>
    <t>SIGN CODE</t>
  </si>
  <si>
    <t>M4-8-24</t>
  </si>
  <si>
    <t>M3-1-24</t>
  </si>
  <si>
    <t>M3-3-24</t>
  </si>
  <si>
    <t>W20-2-36</t>
  </si>
  <si>
    <t>M5-1L-21</t>
  </si>
  <si>
    <t>M5-1R-21</t>
  </si>
  <si>
    <t>M6-1L-21</t>
  </si>
  <si>
    <t>M6-1R-21</t>
  </si>
  <si>
    <t>M6-3-21</t>
  </si>
  <si>
    <t>R11-3a-60</t>
  </si>
  <si>
    <t>M4-10L-48</t>
  </si>
  <si>
    <t>M4-10R-48</t>
  </si>
  <si>
    <t>S.R.</t>
  </si>
  <si>
    <t>DETOUR</t>
  </si>
  <si>
    <t>DETOUR LEFT ARROW</t>
  </si>
  <si>
    <t>DETOUR RIGHT ARROW</t>
  </si>
  <si>
    <t>LEFT AHEAD</t>
  </si>
  <si>
    <t>RIGHT AHEAD</t>
  </si>
  <si>
    <t>LEFT</t>
  </si>
  <si>
    <t>RIGHT</t>
  </si>
  <si>
    <t>STRAIGHT</t>
  </si>
  <si>
    <t>DETOUR AHEAD</t>
  </si>
  <si>
    <t>ROAD CLOSED L.T.O.</t>
  </si>
  <si>
    <t>INTERSECTION 1</t>
  </si>
  <si>
    <t>INTERSECTION 2</t>
  </si>
  <si>
    <t>INTERSECTION 3</t>
  </si>
  <si>
    <t>EVERY 2 MILES</t>
  </si>
  <si>
    <t>M4-8A-24</t>
  </si>
  <si>
    <t>NORTH</t>
  </si>
  <si>
    <t>SOUTH</t>
  </si>
  <si>
    <t>END DETOUR</t>
  </si>
  <si>
    <t>DETOUR LENGTH</t>
  </si>
  <si>
    <t>MILES</t>
  </si>
  <si>
    <t>ROAD CLOSURE</t>
  </si>
  <si>
    <t>DETOUR SIGNING: HOL-515-0.15</t>
  </si>
  <si>
    <t>W20-3-36</t>
  </si>
  <si>
    <t>ROAD CLOSED</t>
  </si>
  <si>
    <t>ROAD CLOSED "FT"</t>
  </si>
  <si>
    <t>M1-5-30-3</t>
  </si>
  <si>
    <t>R11-2-48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</si>
</sst>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6"/>
  <sheetViews>
    <sheetView tabSelected="1" topLeftCell="A6" workbookViewId="0">
      <selection sqref="A1:B26"/>
    </sheetView>
  </sheetViews>
  <sheetFormatPr defaultRowHeight="15" x14ac:dyDescent="0.25"/>
  <cols>
    <col min="1" max="2" width="16.7109375" style="2" customWidth="1"/>
    <col min="3" max="3" width="12.7109375" bestFit="1" customWidth="1"/>
    <col min="5" max="8" width="15.28515625" bestFit="1" customWidth="1"/>
    <col min="9" max="9" width="15.28515625" customWidth="1"/>
    <col min="10" max="10" width="13.5703125" bestFit="1" customWidth="1"/>
  </cols>
  <sheetData>
    <row r="1" spans="1:13" x14ac:dyDescent="0.25">
      <c r="A1" s="11" t="s">
        <v>36</v>
      </c>
      <c r="B1" s="12"/>
    </row>
    <row r="2" spans="1:13" ht="15.75" thickBot="1" x14ac:dyDescent="0.3">
      <c r="A2" s="3" t="s">
        <v>1</v>
      </c>
      <c r="B2" s="4" t="s">
        <v>0</v>
      </c>
      <c r="C2" s="1"/>
      <c r="D2" s="1"/>
      <c r="E2" t="s">
        <v>25</v>
      </c>
      <c r="F2" t="s">
        <v>26</v>
      </c>
      <c r="G2" t="s">
        <v>27</v>
      </c>
      <c r="H2" t="s">
        <v>35</v>
      </c>
      <c r="J2" t="s">
        <v>28</v>
      </c>
      <c r="L2" t="s">
        <v>33</v>
      </c>
    </row>
    <row r="3" spans="1:13" x14ac:dyDescent="0.25">
      <c r="A3" s="5" t="s">
        <v>40</v>
      </c>
      <c r="B3" s="6">
        <f>SUM(E3:J3)</f>
        <v>22</v>
      </c>
      <c r="C3" t="s">
        <v>14</v>
      </c>
      <c r="E3">
        <v>3</v>
      </c>
      <c r="F3">
        <v>6</v>
      </c>
      <c r="G3">
        <v>3</v>
      </c>
      <c r="J3">
        <f>L4*2</f>
        <v>10</v>
      </c>
      <c r="L3">
        <v>10</v>
      </c>
      <c r="M3" t="s">
        <v>34</v>
      </c>
    </row>
    <row r="4" spans="1:13" x14ac:dyDescent="0.25">
      <c r="A4" s="7"/>
      <c r="B4" s="8"/>
      <c r="L4">
        <f>ROUNDUP(L3/2,0)</f>
        <v>5</v>
      </c>
    </row>
    <row r="5" spans="1:13" x14ac:dyDescent="0.25">
      <c r="A5" s="7" t="s">
        <v>3</v>
      </c>
      <c r="B5" s="8">
        <f t="shared" ref="B5:B17" si="0">SUM(E5:J5)</f>
        <v>11</v>
      </c>
      <c r="C5" t="s">
        <v>30</v>
      </c>
      <c r="E5">
        <v>3</v>
      </c>
      <c r="F5">
        <v>3</v>
      </c>
      <c r="G5">
        <v>0</v>
      </c>
      <c r="J5">
        <f>L4</f>
        <v>5</v>
      </c>
    </row>
    <row r="6" spans="1:13" x14ac:dyDescent="0.25">
      <c r="A6" s="7" t="s">
        <v>4</v>
      </c>
      <c r="B6" s="8">
        <f t="shared" si="0"/>
        <v>11</v>
      </c>
      <c r="C6" t="s">
        <v>31</v>
      </c>
      <c r="E6">
        <v>0</v>
      </c>
      <c r="F6">
        <v>3</v>
      </c>
      <c r="G6">
        <v>3</v>
      </c>
      <c r="J6">
        <f>L4</f>
        <v>5</v>
      </c>
    </row>
    <row r="7" spans="1:13" x14ac:dyDescent="0.25">
      <c r="A7" s="7"/>
      <c r="B7" s="8"/>
    </row>
    <row r="8" spans="1:13" x14ac:dyDescent="0.25">
      <c r="A8" s="7" t="s">
        <v>29</v>
      </c>
      <c r="B8" s="8">
        <f t="shared" si="0"/>
        <v>2</v>
      </c>
      <c r="C8" t="s">
        <v>32</v>
      </c>
      <c r="E8">
        <v>1</v>
      </c>
      <c r="F8">
        <v>0</v>
      </c>
      <c r="G8">
        <v>1</v>
      </c>
    </row>
    <row r="9" spans="1:13" x14ac:dyDescent="0.25">
      <c r="A9" s="7" t="s">
        <v>2</v>
      </c>
      <c r="B9" s="8">
        <f t="shared" si="0"/>
        <v>22</v>
      </c>
      <c r="C9" t="s">
        <v>15</v>
      </c>
      <c r="E9">
        <v>3</v>
      </c>
      <c r="F9">
        <v>6</v>
      </c>
      <c r="G9">
        <v>3</v>
      </c>
      <c r="J9">
        <f>L4*2</f>
        <v>10</v>
      </c>
    </row>
    <row r="10" spans="1:13" x14ac:dyDescent="0.25">
      <c r="A10" s="7" t="s">
        <v>12</v>
      </c>
      <c r="B10" s="8">
        <f t="shared" si="0"/>
        <v>1</v>
      </c>
      <c r="C10" t="s">
        <v>16</v>
      </c>
      <c r="E10">
        <v>1</v>
      </c>
      <c r="F10">
        <v>0</v>
      </c>
      <c r="G10">
        <v>0</v>
      </c>
    </row>
    <row r="11" spans="1:13" x14ac:dyDescent="0.25">
      <c r="A11" s="7" t="s">
        <v>13</v>
      </c>
      <c r="B11" s="8">
        <f t="shared" si="0"/>
        <v>1</v>
      </c>
      <c r="C11" t="s">
        <v>17</v>
      </c>
      <c r="E11">
        <v>0</v>
      </c>
      <c r="F11">
        <v>0</v>
      </c>
      <c r="G11">
        <v>1</v>
      </c>
    </row>
    <row r="12" spans="1:13" x14ac:dyDescent="0.25">
      <c r="A12" s="7"/>
      <c r="B12" s="8"/>
    </row>
    <row r="13" spans="1:13" x14ac:dyDescent="0.25">
      <c r="A13" s="7" t="s">
        <v>6</v>
      </c>
      <c r="B13" s="8">
        <f t="shared" si="0"/>
        <v>1</v>
      </c>
      <c r="C13" t="s">
        <v>18</v>
      </c>
      <c r="E13">
        <v>0</v>
      </c>
      <c r="F13">
        <v>1</v>
      </c>
      <c r="G13">
        <v>0</v>
      </c>
    </row>
    <row r="14" spans="1:13" x14ac:dyDescent="0.25">
      <c r="A14" s="7" t="s">
        <v>7</v>
      </c>
      <c r="B14" s="8">
        <f t="shared" si="0"/>
        <v>1</v>
      </c>
      <c r="C14" t="s">
        <v>19</v>
      </c>
      <c r="E14">
        <v>0</v>
      </c>
      <c r="F14">
        <v>1</v>
      </c>
      <c r="G14">
        <v>0</v>
      </c>
    </row>
    <row r="15" spans="1:13" x14ac:dyDescent="0.25">
      <c r="A15" s="7"/>
      <c r="B15" s="8"/>
    </row>
    <row r="16" spans="1:13" x14ac:dyDescent="0.25">
      <c r="A16" s="7" t="s">
        <v>8</v>
      </c>
      <c r="B16" s="8">
        <f t="shared" si="0"/>
        <v>1</v>
      </c>
      <c r="C16" t="s">
        <v>20</v>
      </c>
      <c r="E16">
        <v>0</v>
      </c>
      <c r="F16">
        <v>1</v>
      </c>
      <c r="G16">
        <v>0</v>
      </c>
    </row>
    <row r="17" spans="1:10" x14ac:dyDescent="0.25">
      <c r="A17" s="7" t="s">
        <v>9</v>
      </c>
      <c r="B17" s="8">
        <f t="shared" si="0"/>
        <v>1</v>
      </c>
      <c r="C17" t="s">
        <v>21</v>
      </c>
      <c r="E17">
        <v>0</v>
      </c>
      <c r="F17">
        <v>1</v>
      </c>
      <c r="G17">
        <v>0</v>
      </c>
    </row>
    <row r="18" spans="1:10" x14ac:dyDescent="0.25">
      <c r="A18" s="7" t="s">
        <v>10</v>
      </c>
      <c r="B18" s="8">
        <f>SUM(E18:J18)</f>
        <v>18</v>
      </c>
      <c r="C18" t="s">
        <v>22</v>
      </c>
      <c r="E18">
        <v>3</v>
      </c>
      <c r="F18">
        <v>2</v>
      </c>
      <c r="G18">
        <v>3</v>
      </c>
      <c r="J18">
        <f>L4*2</f>
        <v>10</v>
      </c>
    </row>
    <row r="19" spans="1:10" x14ac:dyDescent="0.25">
      <c r="A19" s="7"/>
      <c r="B19" s="8"/>
    </row>
    <row r="20" spans="1:10" x14ac:dyDescent="0.25">
      <c r="A20" s="7" t="s">
        <v>11</v>
      </c>
      <c r="B20" s="8">
        <f>SUM(E20:J20)</f>
        <v>4</v>
      </c>
      <c r="C20" t="s">
        <v>24</v>
      </c>
      <c r="E20">
        <v>2</v>
      </c>
      <c r="F20">
        <v>0</v>
      </c>
      <c r="G20">
        <v>2</v>
      </c>
    </row>
    <row r="21" spans="1:10" x14ac:dyDescent="0.25">
      <c r="A21" s="7"/>
      <c r="B21" s="8"/>
    </row>
    <row r="22" spans="1:10" x14ac:dyDescent="0.25">
      <c r="A22" s="7" t="s">
        <v>41</v>
      </c>
      <c r="B22" s="8">
        <f>H22</f>
        <v>4</v>
      </c>
      <c r="C22" t="s">
        <v>38</v>
      </c>
      <c r="H22">
        <v>4</v>
      </c>
    </row>
    <row r="23" spans="1:10" x14ac:dyDescent="0.25">
      <c r="A23" s="7"/>
      <c r="B23" s="8"/>
    </row>
    <row r="24" spans="1:10" x14ac:dyDescent="0.25">
      <c r="A24" s="7" t="s">
        <v>5</v>
      </c>
      <c r="B24" s="8">
        <f>SUM(E24:J24)</f>
        <v>2</v>
      </c>
      <c r="C24" t="s">
        <v>23</v>
      </c>
      <c r="E24">
        <v>1</v>
      </c>
      <c r="F24">
        <v>0</v>
      </c>
      <c r="G24">
        <v>1</v>
      </c>
    </row>
    <row r="25" spans="1:10" x14ac:dyDescent="0.25">
      <c r="A25" s="7"/>
      <c r="B25" s="8"/>
    </row>
    <row r="26" spans="1:10" ht="15.75" thickBot="1" x14ac:dyDescent="0.3">
      <c r="A26" s="9" t="s">
        <v>37</v>
      </c>
      <c r="B26" s="10">
        <f>H26</f>
        <v>3</v>
      </c>
      <c r="C26" t="s">
        <v>39</v>
      </c>
      <c r="H26">
        <v>3</v>
      </c>
    </row>
  </sheetData>
  <mergeCells count="1">
    <mergeCell ref="A1:B1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HOL-515-0.15 AUTOTABLE</vt:lpstr>
      <vt:lpstr>'HOL-515-0.15 AUTOTABLE'!Print_Area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Warner</dc:creator>
  <cp:lastModifiedBy>Rizzi, Jonas</cp:lastModifiedBy>
  <cp:lastPrinted>2017-06-01T20:12:35Z</cp:lastPrinted>
  <dcterms:created xsi:type="dcterms:W3CDTF">2017-05-25T16:54:08Z</dcterms:created>
  <dcterms:modified xsi:type="dcterms:W3CDTF">2024-01-17T21:58:17Z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